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4.DNS 2026\Koľaje DNS NL 1_2020\výzva 02\výzva\"/>
    </mc:Choice>
  </mc:AlternateContent>
  <xr:revisionPtr revIDLastSave="0" documentId="13_ncr:1_{BFF2365F-B8C0-44F7-B005-E6E10F98D12F}" xr6:coauthVersionLast="47" xr6:coauthVersionMax="47" xr10:uidLastSave="{00000000-0000-0000-0000-000000000000}"/>
  <bookViews>
    <workbookView xWindow="2685" yWindow="900" windowWidth="21600" windowHeight="11385" xr2:uid="{3F76BEA4-6CB6-4A30-8BB5-A167B07D3816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11" i="1"/>
  <c r="I7" i="1"/>
  <c r="I4" i="1"/>
  <c r="I6" i="1"/>
  <c r="I8" i="1"/>
  <c r="I9" i="1"/>
  <c r="I10" i="1"/>
  <c r="I12" i="1"/>
  <c r="I13" i="1"/>
  <c r="I3" i="1"/>
  <c r="I14" i="1" s="1"/>
</calcChain>
</file>

<file path=xl/sharedStrings.xml><?xml version="1.0" encoding="utf-8"?>
<sst xmlns="http://schemas.openxmlformats.org/spreadsheetml/2006/main" count="61" uniqueCount="41">
  <si>
    <t>P.č.</t>
  </si>
  <si>
    <t>Materiál</t>
  </si>
  <si>
    <t>Množstvo</t>
  </si>
  <si>
    <t>M.j.</t>
  </si>
  <si>
    <t>Jednotková cena</t>
  </si>
  <si>
    <t>Cena celkom</t>
  </si>
  <si>
    <t>Výrobca, typové označenie a technické parametre</t>
  </si>
  <si>
    <t>[doplniť]</t>
  </si>
  <si>
    <t>Meno, priezvisko a podpis štatutára / splnomocnenej osoby:</t>
  </si>
  <si>
    <t>Podpis:</t>
  </si>
  <si>
    <t>Poznámka</t>
  </si>
  <si>
    <t>Upresnenie</t>
  </si>
  <si>
    <t>tona</t>
  </si>
  <si>
    <t>Navrhovaná dodacia lehota v pracovných dňoch</t>
  </si>
  <si>
    <t>VK-4-4164-14</t>
  </si>
  <si>
    <t>K052487D</t>
  </si>
  <si>
    <t>K102457.RS1</t>
  </si>
  <si>
    <t>Podkladnice R4PL  VK-4-4164-14</t>
  </si>
  <si>
    <t>Matica M24  K052487D</t>
  </si>
  <si>
    <t>Skrutka RS1 24x80mm K 102457.RS1</t>
  </si>
  <si>
    <t>Tiahlo komplet-výhybk. skriňa Z-60 VS-21</t>
  </si>
  <si>
    <t>Páka - výhybková skriňa Z-60 VS-21</t>
  </si>
  <si>
    <t>Klin jazyka žliabkový 1VV.034.100.19.00.3</t>
  </si>
  <si>
    <t>Tlmič nárazový VS-21 Z-60</t>
  </si>
  <si>
    <t>Tiahlo stavacie so zámkom TSH 100/MY23</t>
  </si>
  <si>
    <t>Kamenivo drvené 32/63 melafýr</t>
  </si>
  <si>
    <t>Kamenivo drvené 0/32 melafýr</t>
  </si>
  <si>
    <t>Pružina Skl 12 Vossloh s úpravou proti korózii</t>
  </si>
  <si>
    <t>1.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</si>
  <si>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</si>
  <si>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</si>
  <si>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</si>
  <si>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</si>
  <si>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</si>
  <si>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</si>
  <si>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</si>
  <si>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</si>
  <si>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</si>
  <si>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</si>
  <si>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ks</t>
  </si>
  <si>
    <t>2026KM0002-koľajový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</si>
</sst>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0"/>
      <name val="Arial Narrow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164" fontId="4" fillId="2" borderId="2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6" fillId="0" borderId="5" xfId="0" applyFont="1" applyBorder="1" applyAlignment="1">
      <alignment vertical="center" wrapText="1"/>
    </xf>
    <xf numFmtId="0" fontId="5" fillId="3" borderId="0" xfId="0" applyFont="1" applyFill="1" applyAlignment="1">
      <alignment horizontal="center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</cellXfs>
  <cellStyles count="2">
    <cellStyle name="Kontrolná bunka" xfId="1" builtinId="23"/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30079-2FE3-45B0-A471-01D43DEA90D7}">
  <dimension ref="A1:J16"/>
  <sheetViews>
    <sheetView tabSelected="1" workbookViewId="0">
      <selection activeCell="L2" sqref="L2"/>
    </sheetView>
  </sheetViews>
  <sheetFormatPr defaultRowHeight="16.5" x14ac:dyDescent="0.3"/>
  <cols>
    <col min="1" max="1" width="4.85546875" style="1" customWidth="1"/>
    <col min="2" max="2" width="22" style="13" customWidth="1"/>
    <col min="3" max="3" width="21.7109375" style="13" customWidth="1"/>
    <col min="4" max="4" width="22.7109375" style="2" customWidth="1"/>
    <col min="5" max="5" width="16.85546875" style="2" customWidth="1"/>
    <col min="6" max="6" width="7.42578125" style="1" bestFit="1" customWidth="1"/>
    <col min="7" max="7" width="7.7109375" style="1" customWidth="1"/>
    <col min="8" max="8" width="13" style="1" customWidth="1"/>
    <col min="9" max="9" width="11.7109375" style="2" customWidth="1"/>
    <col min="10" max="10" width="10.85546875" customWidth="1"/>
  </cols>
  <sheetData>
    <row r="1" spans="1:10" ht="33.75" thickBot="1" x14ac:dyDescent="0.35">
      <c r="B1" s="13" t="s">
        <v>40</v>
      </c>
    </row>
    <row r="2" spans="1:10" s="11" customFormat="1" ht="51" x14ac:dyDescent="0.25">
      <c r="A2" s="7" t="s">
        <v>0</v>
      </c>
      <c r="B2" s="14" t="s">
        <v>1</v>
      </c>
      <c r="C2" s="8" t="s">
        <v>10</v>
      </c>
      <c r="D2" s="8" t="s">
        <v>11</v>
      </c>
      <c r="E2" s="8" t="s">
        <v>6</v>
      </c>
      <c r="F2" s="9" t="s">
        <v>2</v>
      </c>
      <c r="G2" s="9" t="s">
        <v>3</v>
      </c>
      <c r="H2" s="8" t="s">
        <v>4</v>
      </c>
      <c r="I2" s="10" t="s">
        <v>5</v>
      </c>
      <c r="J2" s="8" t="s">
        <v>13</v>
      </c>
    </row>
    <row r="3" spans="1:10" s="11" customFormat="1" ht="25.5" x14ac:dyDescent="0.2">
      <c r="A3" s="17" t="s">
        <v>28</v>
      </c>
      <c r="B3" s="18" t="s">
        <v>17</v>
      </c>
      <c r="C3" s="19"/>
      <c r="D3" s="20" t="s">
        <v>14</v>
      </c>
      <c r="E3" s="6"/>
      <c r="F3" s="21">
        <v>512</v>
      </c>
      <c r="G3" s="5" t="s">
        <v>39</v>
      </c>
      <c r="H3" s="6"/>
      <c r="I3" s="12">
        <f>F3*H3</f>
        <v>0</v>
      </c>
      <c r="J3" s="6" t="s">
        <v>7</v>
      </c>
    </row>
    <row r="4" spans="1:10" s="11" customFormat="1" x14ac:dyDescent="0.2">
      <c r="A4" s="17" t="s">
        <v>29</v>
      </c>
      <c r="B4" s="18" t="s">
        <v>18</v>
      </c>
      <c r="C4" s="19"/>
      <c r="D4" s="20" t="s">
        <v>15</v>
      </c>
      <c r="E4" s="6"/>
      <c r="F4" s="5">
        <v>3000</v>
      </c>
      <c r="G4" s="5" t="s">
        <v>39</v>
      </c>
      <c r="H4" s="6"/>
      <c r="I4" s="12">
        <f t="shared" ref="I4:I13" si="0">F4*H4</f>
        <v>0</v>
      </c>
      <c r="J4" s="6" t="s">
        <v>7</v>
      </c>
    </row>
    <row r="5" spans="1:10" s="11" customFormat="1" ht="25.5" x14ac:dyDescent="0.2">
      <c r="A5" s="17" t="s">
        <v>30</v>
      </c>
      <c r="B5" s="18" t="s">
        <v>19</v>
      </c>
      <c r="C5" s="19"/>
      <c r="D5" s="20" t="s">
        <v>16</v>
      </c>
      <c r="E5" s="6"/>
      <c r="F5" s="5">
        <v>2000</v>
      </c>
      <c r="G5" s="5" t="s">
        <v>39</v>
      </c>
      <c r="H5" s="6"/>
      <c r="I5" s="12">
        <f>F5*H5</f>
        <v>0</v>
      </c>
      <c r="J5" s="6" t="s">
        <v>7</v>
      </c>
    </row>
    <row r="6" spans="1:10" s="11" customFormat="1" ht="25.5" x14ac:dyDescent="0.2">
      <c r="A6" s="17" t="s">
        <v>31</v>
      </c>
      <c r="B6" s="18" t="s">
        <v>20</v>
      </c>
      <c r="C6" s="19"/>
      <c r="D6" s="19"/>
      <c r="E6" s="6"/>
      <c r="F6" s="5">
        <v>4</v>
      </c>
      <c r="G6" s="5" t="s">
        <v>39</v>
      </c>
      <c r="H6" s="6"/>
      <c r="I6" s="12">
        <f t="shared" si="0"/>
        <v>0</v>
      </c>
      <c r="J6" s="6" t="s">
        <v>7</v>
      </c>
    </row>
    <row r="7" spans="1:10" s="11" customFormat="1" ht="25.5" x14ac:dyDescent="0.2">
      <c r="A7" s="17" t="s">
        <v>32</v>
      </c>
      <c r="B7" s="18" t="s">
        <v>21</v>
      </c>
      <c r="C7" s="19"/>
      <c r="D7" s="19"/>
      <c r="E7" s="6"/>
      <c r="F7" s="5">
        <v>2</v>
      </c>
      <c r="G7" s="5" t="s">
        <v>39</v>
      </c>
      <c r="H7" s="6"/>
      <c r="I7" s="12">
        <f>F7*H7</f>
        <v>0</v>
      </c>
      <c r="J7" s="6" t="s">
        <v>7</v>
      </c>
    </row>
    <row r="8" spans="1:10" s="11" customFormat="1" ht="25.5" x14ac:dyDescent="0.2">
      <c r="A8" s="17" t="s">
        <v>33</v>
      </c>
      <c r="B8" s="18" t="s">
        <v>22</v>
      </c>
      <c r="C8" s="19"/>
      <c r="D8" s="19"/>
      <c r="E8" s="6"/>
      <c r="F8" s="5">
        <v>5</v>
      </c>
      <c r="G8" s="5" t="s">
        <v>39</v>
      </c>
      <c r="H8" s="6"/>
      <c r="I8" s="12">
        <f t="shared" si="0"/>
        <v>0</v>
      </c>
      <c r="J8" s="6" t="s">
        <v>7</v>
      </c>
    </row>
    <row r="9" spans="1:10" s="11" customFormat="1" x14ac:dyDescent="0.2">
      <c r="A9" s="17" t="s">
        <v>34</v>
      </c>
      <c r="B9" s="18" t="s">
        <v>23</v>
      </c>
      <c r="C9" s="19"/>
      <c r="D9" s="19"/>
      <c r="E9" s="6"/>
      <c r="F9" s="5">
        <v>8</v>
      </c>
      <c r="G9" s="5" t="s">
        <v>39</v>
      </c>
      <c r="H9" s="6"/>
      <c r="I9" s="12">
        <f t="shared" si="0"/>
        <v>0</v>
      </c>
      <c r="J9" s="6" t="s">
        <v>7</v>
      </c>
    </row>
    <row r="10" spans="1:10" s="11" customFormat="1" ht="25.5" x14ac:dyDescent="0.2">
      <c r="A10" s="17" t="s">
        <v>35</v>
      </c>
      <c r="B10" s="18" t="s">
        <v>24</v>
      </c>
      <c r="C10" s="19"/>
      <c r="D10" s="19"/>
      <c r="E10" s="6"/>
      <c r="F10" s="5">
        <v>2</v>
      </c>
      <c r="G10" s="5" t="s">
        <v>39</v>
      </c>
      <c r="H10" s="6"/>
      <c r="I10" s="12">
        <f t="shared" si="0"/>
        <v>0</v>
      </c>
      <c r="J10" s="6" t="s">
        <v>7</v>
      </c>
    </row>
    <row r="11" spans="1:10" s="11" customFormat="1" ht="25.5" x14ac:dyDescent="0.2">
      <c r="A11" s="17" t="s">
        <v>36</v>
      </c>
      <c r="B11" s="18" t="s">
        <v>25</v>
      </c>
      <c r="C11" s="19"/>
      <c r="D11" s="19"/>
      <c r="E11" s="6"/>
      <c r="F11" s="5">
        <v>500</v>
      </c>
      <c r="G11" s="5" t="s">
        <v>12</v>
      </c>
      <c r="H11" s="6"/>
      <c r="I11" s="12">
        <f>F11*H11</f>
        <v>0</v>
      </c>
      <c r="J11" s="6" t="s">
        <v>7</v>
      </c>
    </row>
    <row r="12" spans="1:10" s="11" customFormat="1" ht="25.5" x14ac:dyDescent="0.2">
      <c r="A12" s="17" t="s">
        <v>37</v>
      </c>
      <c r="B12" s="18" t="s">
        <v>26</v>
      </c>
      <c r="C12" s="19"/>
      <c r="D12" s="19"/>
      <c r="E12" s="6"/>
      <c r="F12" s="5">
        <v>50</v>
      </c>
      <c r="G12" s="5" t="s">
        <v>12</v>
      </c>
      <c r="H12" s="6"/>
      <c r="I12" s="12">
        <f t="shared" si="0"/>
        <v>0</v>
      </c>
      <c r="J12" s="6" t="s">
        <v>7</v>
      </c>
    </row>
    <row r="13" spans="1:10" s="3" customFormat="1" ht="25.5" x14ac:dyDescent="0.2">
      <c r="A13" s="5" t="s">
        <v>38</v>
      </c>
      <c r="B13" s="16" t="s">
        <v>27</v>
      </c>
      <c r="C13" s="16"/>
      <c r="D13" s="16"/>
      <c r="E13" s="6"/>
      <c r="F13" s="5">
        <v>500</v>
      </c>
      <c r="G13" s="5" t="s">
        <v>39</v>
      </c>
      <c r="H13" s="6"/>
      <c r="I13" s="12">
        <f t="shared" si="0"/>
        <v>0</v>
      </c>
      <c r="J13" s="6" t="s">
        <v>7</v>
      </c>
    </row>
    <row r="14" spans="1:10" ht="17.25" thickBot="1" x14ac:dyDescent="0.35">
      <c r="H14"/>
      <c r="I14" s="4">
        <f>SUM(I3:I13)</f>
        <v>0</v>
      </c>
    </row>
    <row r="15" spans="1:10" ht="17.25" thickTop="1" x14ac:dyDescent="0.3">
      <c r="B15" t="s">
        <v>8</v>
      </c>
      <c r="C15"/>
      <c r="D15"/>
      <c r="E15" s="15" t="s">
        <v>7</v>
      </c>
    </row>
    <row r="16" spans="1:10" x14ac:dyDescent="0.3">
      <c r="B16" s="13" t="s">
        <v>9</v>
      </c>
    </row>
  </sheetData>
  <phoneticPr fontId="3" type="noConversion"/>
  <conditionalFormatting sqref="B15:C15">
    <cfRule type="duplicateValues" dxfId="0" priority="1"/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Cencerová Lucia</cp:lastModifiedBy>
  <cp:lastPrinted>2025-10-30T07:00:02Z</cp:lastPrinted>
  <dcterms:created xsi:type="dcterms:W3CDTF">2022-02-18T08:43:29Z</dcterms:created>
  <dcterms:modified xsi:type="dcterms:W3CDTF">2026-06-10T06:59:47Z</dcterms:modified>
</cp:coreProperties>
</file>